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/>
  <mc:AlternateContent xmlns:mc="http://schemas.openxmlformats.org/markup-compatibility/2006">
    <mc:Choice Requires="x15">
      <x15ac:absPath xmlns:x15ac="http://schemas.microsoft.com/office/spreadsheetml/2010/11/ac" url="J:\A&amp;L Operations\Project Work\new Time &amp; Attendance procurement\Open Procedure\"/>
    </mc:Choice>
  </mc:AlternateContent>
  <xr:revisionPtr revIDLastSave="0" documentId="8_{6227CC8D-FB00-4F0F-BF0F-F96A084DE9D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ransactions and Volumes" sheetId="11" r:id="rId1"/>
  </sheets>
  <definedNames>
    <definedName name="_xlnm._FilterDatabase" localSheetId="0" hidden="1">'Transactions and Volumes'!#REF!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1" l="1"/>
  <c r="C55" i="11"/>
  <c r="D55" i="11"/>
  <c r="E55" i="11"/>
  <c r="F55" i="11"/>
  <c r="G55" i="11"/>
  <c r="D29" i="11" l="1"/>
  <c r="C31" i="11" s="1"/>
</calcChain>
</file>

<file path=xl/sharedStrings.xml><?xml version="1.0" encoding="utf-8"?>
<sst xmlns="http://schemas.openxmlformats.org/spreadsheetml/2006/main" count="59" uniqueCount="42">
  <si>
    <t>Annex 2 - Transactions and Volumes</t>
  </si>
  <si>
    <t>The figures below are for the purposes of conveying the extent of transactions and volumes currently in the systems and may be adjusted as more up-to-date data becomes available</t>
  </si>
  <si>
    <t>Number of Payments made to Apprentices and Learners Metrics</t>
  </si>
  <si>
    <t>Cohort</t>
  </si>
  <si>
    <t>Apprentices</t>
  </si>
  <si>
    <t>Learners</t>
  </si>
  <si>
    <r>
      <t xml:space="preserve">Note: </t>
    </r>
    <r>
      <rPr>
        <sz val="11"/>
        <color theme="1"/>
        <rFont val="Arial"/>
        <family val="2"/>
      </rPr>
      <t>Apprentices went Live from ESBS Payroll systems in Mar 2020, Wave 1 Learners in Aug 2020 and Wave 2 Learners in Feb 2022</t>
    </r>
  </si>
  <si>
    <t>Time &amp; Attendance - User Breakdown Metrics</t>
  </si>
  <si>
    <t>ETB</t>
  </si>
  <si>
    <t xml:space="preserve">ETB Users ² </t>
  </si>
  <si>
    <t>Apprentice and Learner Users Clocking ³  ***</t>
  </si>
  <si>
    <t xml:space="preserve"> </t>
  </si>
  <si>
    <t>Cavan &amp; Monaghan ETB</t>
  </si>
  <si>
    <t>City of Dublin ETB</t>
  </si>
  <si>
    <t>Cork ETB</t>
  </si>
  <si>
    <t>Donegal ETB</t>
  </si>
  <si>
    <t>Dublin &amp; Dún Laoghaire ETB</t>
  </si>
  <si>
    <t>Galway &amp; Roscommon ETB</t>
  </si>
  <si>
    <t>Kerry ETB</t>
  </si>
  <si>
    <t>Kildare &amp; Wicklow ETB</t>
  </si>
  <si>
    <t>Kilkenny &amp; Carlow ETB</t>
  </si>
  <si>
    <t>Laois &amp; Offaly ETB</t>
  </si>
  <si>
    <t>Limerick &amp; Clare ETB</t>
  </si>
  <si>
    <t>Longford &amp; Westmeath ETB</t>
  </si>
  <si>
    <t>Louth &amp; Meath ETB</t>
  </si>
  <si>
    <t>Mayo, Sligo &amp; Leitrim ETB</t>
  </si>
  <si>
    <t>Tipperary ETB</t>
  </si>
  <si>
    <t>Waterford &amp; Wexford ETB</t>
  </si>
  <si>
    <t>Sub Total</t>
  </si>
  <si>
    <t xml:space="preserve">ESBS Users ¹ </t>
  </si>
  <si>
    <t>Total</t>
  </si>
  <si>
    <t>*** Possibility of an additional circa 1,922 new cohort of learners being paid from The ESBS during 2026 onwards (besides the standard natural movement of numbers based on course / training places) - refer to Appendix 8 Pricing for "Apprentice and Learner Users"</t>
  </si>
  <si>
    <t>¹ ESBS Users - Super User Access</t>
  </si>
  <si>
    <t>² ETB Users - Varying access rights - Approval and Full Access</t>
  </si>
  <si>
    <t>³ Apprentice and Learner Users Clocking</t>
  </si>
  <si>
    <t>Metrics relating to the number of:</t>
  </si>
  <si>
    <t>Locations across ETBs</t>
  </si>
  <si>
    <t>Apprentices Classes for 2025</t>
  </si>
  <si>
    <t>Learner Classes for 2025</t>
  </si>
  <si>
    <t>No of Apprentices for 2025</t>
  </si>
  <si>
    <t xml:space="preserve">No of Learners for 2025 </t>
  </si>
  <si>
    <t>*** Possibility of an additional circa 1,922 new cohort of learners being paid from The ESBS during 2026 onwards (besides the standard natural movement of numbers based on course / training places) - refer to Appendix 8 Pricing for "ETB Users"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</si>
</sst>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3" fontId="3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0" fontId="5" fillId="3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165" fontId="3" fillId="0" borderId="1" xfId="1" applyNumberFormat="1" applyFont="1" applyBorder="1" applyAlignment="1">
      <alignment horizontal="center"/>
    </xf>
    <xf numFmtId="165" fontId="5" fillId="3" borderId="2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165" fontId="5" fillId="3" borderId="1" xfId="1" applyNumberFormat="1" applyFont="1" applyFill="1" applyBorder="1" applyAlignment="1">
      <alignment horizontal="center"/>
    </xf>
    <xf numFmtId="0" fontId="8" fillId="4" borderId="0" xfId="0" applyFont="1" applyFill="1"/>
    <xf numFmtId="0" fontId="8" fillId="4" borderId="0" xfId="0" applyFont="1" applyFill="1" applyAlignment="1">
      <alignment vertical="top"/>
    </xf>
    <xf numFmtId="0" fontId="3" fillId="4" borderId="0" xfId="0" applyFont="1" applyFill="1"/>
    <xf numFmtId="0" fontId="9" fillId="0" borderId="0" xfId="0" applyFont="1"/>
    <xf numFmtId="0" fontId="10" fillId="0" borderId="2" xfId="0" applyFont="1" applyBorder="1"/>
    <xf numFmtId="0" fontId="10" fillId="0" borderId="6" xfId="0" applyFont="1" applyBorder="1"/>
    <xf numFmtId="0" fontId="10" fillId="0" borderId="7" xfId="0" applyFont="1" applyBorder="1"/>
    <xf numFmtId="0" fontId="3" fillId="3" borderId="8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/>
    </xf>
    <xf numFmtId="165" fontId="5" fillId="3" borderId="8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0" fillId="0" borderId="10" xfId="0" applyFont="1" applyBorder="1"/>
    <xf numFmtId="3" fontId="3" fillId="3" borderId="8" xfId="0" applyNumberFormat="1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165" fontId="3" fillId="0" borderId="2" xfId="1" applyNumberFormat="1" applyFont="1" applyBorder="1" applyAlignment="1">
      <alignment horizontal="right"/>
    </xf>
    <xf numFmtId="165" fontId="3" fillId="0" borderId="3" xfId="1" applyNumberFormat="1" applyFont="1" applyBorder="1" applyAlignment="1">
      <alignment horizontal="right"/>
    </xf>
    <xf numFmtId="165" fontId="3" fillId="3" borderId="8" xfId="1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5" fontId="3" fillId="0" borderId="11" xfId="1" applyNumberFormat="1" applyFont="1" applyBorder="1" applyAlignment="1">
      <alignment horizontal="right"/>
    </xf>
    <xf numFmtId="165" fontId="3" fillId="0" borderId="5" xfId="1" applyNumberFormat="1" applyFont="1" applyBorder="1" applyAlignment="1">
      <alignment horizontal="right"/>
    </xf>
    <xf numFmtId="165" fontId="3" fillId="3" borderId="12" xfId="1" applyNumberFormat="1" applyFont="1" applyFill="1" applyBorder="1" applyAlignment="1">
      <alignment horizontal="right"/>
    </xf>
    <xf numFmtId="165" fontId="3" fillId="3" borderId="13" xfId="1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2E74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66675</xdr:colOff>
      <xdr:row>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8CB8FD-D41D-FC7D-71B1-60A3ACF92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60"/>
  <sheetViews>
    <sheetView tabSelected="1" zoomScale="80" zoomScaleNormal="80" zoomScalePageLayoutView="59" workbookViewId="0">
      <selection activeCell="B3" sqref="B3:H3"/>
    </sheetView>
  </sheetViews>
  <sheetFormatPr defaultColWidth="8.7109375" defaultRowHeight="14.25" customHeight="1"/>
  <cols>
    <col min="1" max="1" width="8.7109375" style="14"/>
    <col min="2" max="3" width="33.42578125" style="14" customWidth="1"/>
    <col min="4" max="4" width="18.28515625" style="15" customWidth="1"/>
    <col min="5" max="8" width="18.28515625" style="14" customWidth="1"/>
    <col min="9" max="16384" width="8.7109375" style="14"/>
  </cols>
  <sheetData>
    <row r="1" spans="2:8" ht="32.25" customHeight="1">
      <c r="B1" s="44" t="s">
        <v>0</v>
      </c>
      <c r="C1" s="44"/>
      <c r="D1" s="44"/>
      <c r="E1" s="44"/>
    </row>
    <row r="2" spans="2:8" ht="15" customHeight="1">
      <c r="B2" s="10"/>
      <c r="C2" s="10"/>
      <c r="D2" s="10"/>
      <c r="E2" s="10"/>
    </row>
    <row r="3" spans="2:8" ht="34.5" customHeight="1">
      <c r="B3" s="38" t="s">
        <v>1</v>
      </c>
      <c r="C3" s="38"/>
      <c r="D3" s="38"/>
      <c r="E3" s="38"/>
      <c r="F3" s="38"/>
      <c r="G3" s="38"/>
      <c r="H3" s="38"/>
    </row>
    <row r="4" spans="2:8">
      <c r="B4" s="11"/>
      <c r="C4" s="11"/>
      <c r="D4" s="11"/>
      <c r="E4" s="11"/>
    </row>
    <row r="5" spans="2:8" ht="14.45" customHeight="1">
      <c r="B5" s="45" t="s">
        <v>2</v>
      </c>
      <c r="C5" s="46"/>
      <c r="D5" s="46"/>
      <c r="E5" s="46"/>
      <c r="F5" s="13"/>
      <c r="G5" s="13"/>
    </row>
    <row r="6" spans="2:8" ht="30" customHeight="1">
      <c r="B6" s="12" t="s">
        <v>3</v>
      </c>
      <c r="C6" s="9">
        <v>2021</v>
      </c>
      <c r="D6" s="9">
        <v>2022</v>
      </c>
      <c r="E6" s="9">
        <v>2023</v>
      </c>
      <c r="F6" s="9">
        <v>2024</v>
      </c>
      <c r="G6" s="9">
        <v>2025</v>
      </c>
    </row>
    <row r="7" spans="2:8" ht="15">
      <c r="B7" s="4" t="s">
        <v>4</v>
      </c>
      <c r="C7" s="1">
        <v>67333</v>
      </c>
      <c r="D7" s="1">
        <v>101166</v>
      </c>
      <c r="E7" s="1">
        <v>114886</v>
      </c>
      <c r="F7" s="1">
        <v>136628</v>
      </c>
      <c r="G7" s="1">
        <v>142056</v>
      </c>
    </row>
    <row r="8" spans="2:8" ht="15">
      <c r="B8" s="19" t="s">
        <v>5</v>
      </c>
      <c r="C8" s="1">
        <v>184999</v>
      </c>
      <c r="D8" s="1">
        <v>337215</v>
      </c>
      <c r="E8" s="1">
        <v>402558</v>
      </c>
      <c r="F8" s="1">
        <v>414784</v>
      </c>
      <c r="G8" s="1">
        <v>362495</v>
      </c>
    </row>
    <row r="9" spans="2:8" ht="15">
      <c r="B9" s="20" t="s">
        <v>6</v>
      </c>
      <c r="C9" s="20"/>
      <c r="D9" s="14"/>
    </row>
    <row r="10" spans="2:8" ht="15">
      <c r="B10" s="20"/>
      <c r="C10" s="20"/>
      <c r="D10" s="14"/>
    </row>
    <row r="11" spans="2:8" s="15" customFormat="1" ht="15">
      <c r="B11" s="45" t="s">
        <v>7</v>
      </c>
      <c r="C11" s="46"/>
      <c r="D11" s="46"/>
      <c r="E11" s="51"/>
      <c r="F11" s="14"/>
      <c r="G11" s="14"/>
    </row>
    <row r="12" spans="2:8" s="15" customFormat="1" ht="30" customHeight="1">
      <c r="B12" s="12" t="s">
        <v>8</v>
      </c>
      <c r="C12" s="12" t="s">
        <v>9</v>
      </c>
      <c r="D12" s="45" t="s">
        <v>10</v>
      </c>
      <c r="E12" s="51"/>
      <c r="F12" s="26" t="s">
        <v>11</v>
      </c>
      <c r="G12" s="14"/>
    </row>
    <row r="13" spans="2:8" s="15" customFormat="1">
      <c r="B13" s="3" t="s">
        <v>12</v>
      </c>
      <c r="C13" s="27">
        <v>107</v>
      </c>
      <c r="D13" s="39">
        <v>269</v>
      </c>
      <c r="E13" s="40"/>
      <c r="F13" s="14"/>
      <c r="G13" s="14"/>
    </row>
    <row r="14" spans="2:8" s="15" customFormat="1">
      <c r="B14" s="3" t="s">
        <v>13</v>
      </c>
      <c r="C14" s="28">
        <v>325</v>
      </c>
      <c r="D14" s="39">
        <v>784</v>
      </c>
      <c r="E14" s="40"/>
      <c r="F14" s="14"/>
      <c r="G14" s="14"/>
    </row>
    <row r="15" spans="2:8" s="15" customFormat="1">
      <c r="B15" s="3" t="s">
        <v>14</v>
      </c>
      <c r="C15" s="28">
        <v>208</v>
      </c>
      <c r="D15" s="39">
        <v>734</v>
      </c>
      <c r="E15" s="40"/>
      <c r="F15" s="14"/>
      <c r="G15" s="14"/>
    </row>
    <row r="16" spans="2:8" s="15" customFormat="1">
      <c r="B16" s="3" t="s">
        <v>15</v>
      </c>
      <c r="C16" s="28">
        <v>114</v>
      </c>
      <c r="D16" s="39">
        <v>475</v>
      </c>
      <c r="E16" s="40"/>
      <c r="F16" s="14"/>
      <c r="G16" s="14"/>
    </row>
    <row r="17" spans="2:8" s="15" customFormat="1">
      <c r="B17" s="3" t="s">
        <v>16</v>
      </c>
      <c r="C17" s="28">
        <v>369</v>
      </c>
      <c r="D17" s="39">
        <v>1263</v>
      </c>
      <c r="E17" s="40"/>
      <c r="F17" s="14"/>
      <c r="G17" s="14"/>
    </row>
    <row r="18" spans="2:8" s="15" customFormat="1">
      <c r="B18" s="3" t="s">
        <v>17</v>
      </c>
      <c r="C18" s="28">
        <v>172</v>
      </c>
      <c r="D18" s="39">
        <v>688</v>
      </c>
      <c r="E18" s="40"/>
      <c r="F18" s="14"/>
      <c r="G18" s="14"/>
    </row>
    <row r="19" spans="2:8" s="15" customFormat="1">
      <c r="B19" s="3" t="s">
        <v>18</v>
      </c>
      <c r="C19" s="28">
        <v>152</v>
      </c>
      <c r="D19" s="39">
        <v>1680</v>
      </c>
      <c r="E19" s="40"/>
      <c r="F19" s="14"/>
      <c r="G19" s="14"/>
    </row>
    <row r="20" spans="2:8" s="15" customFormat="1">
      <c r="B20" s="3" t="s">
        <v>19</v>
      </c>
      <c r="C20" s="28">
        <v>110</v>
      </c>
      <c r="D20" s="39">
        <v>0</v>
      </c>
      <c r="E20" s="40"/>
      <c r="F20" s="14"/>
      <c r="G20" s="14"/>
    </row>
    <row r="21" spans="2:8" s="15" customFormat="1">
      <c r="B21" s="3" t="s">
        <v>20</v>
      </c>
      <c r="C21" s="28">
        <v>84</v>
      </c>
      <c r="D21" s="39">
        <v>167</v>
      </c>
      <c r="E21" s="40"/>
      <c r="F21" s="14"/>
      <c r="G21" s="14"/>
    </row>
    <row r="22" spans="2:8" s="15" customFormat="1">
      <c r="B22" s="3" t="s">
        <v>21</v>
      </c>
      <c r="C22" s="28">
        <v>129</v>
      </c>
      <c r="D22" s="39">
        <v>339</v>
      </c>
      <c r="E22" s="40"/>
      <c r="F22" s="14"/>
      <c r="G22" s="14"/>
    </row>
    <row r="23" spans="2:8" s="15" customFormat="1">
      <c r="B23" s="3" t="s">
        <v>22</v>
      </c>
      <c r="C23" s="28">
        <v>306</v>
      </c>
      <c r="D23" s="39">
        <v>1435</v>
      </c>
      <c r="E23" s="40"/>
      <c r="F23" s="14"/>
      <c r="G23" s="14"/>
    </row>
    <row r="24" spans="2:8" s="15" customFormat="1">
      <c r="B24" s="3" t="s">
        <v>23</v>
      </c>
      <c r="C24" s="28">
        <v>108</v>
      </c>
      <c r="D24" s="39">
        <v>585</v>
      </c>
      <c r="E24" s="40"/>
      <c r="F24" s="14"/>
      <c r="G24" s="14"/>
    </row>
    <row r="25" spans="2:8" s="15" customFormat="1">
      <c r="B25" s="5" t="s">
        <v>24</v>
      </c>
      <c r="C25" s="29">
        <v>178</v>
      </c>
      <c r="D25" s="39">
        <v>978</v>
      </c>
      <c r="E25" s="40"/>
      <c r="F25" s="14"/>
      <c r="G25" s="14"/>
    </row>
    <row r="26" spans="2:8" s="15" customFormat="1">
      <c r="B26" s="5" t="s">
        <v>25</v>
      </c>
      <c r="C26" s="29">
        <v>153</v>
      </c>
      <c r="D26" s="39">
        <v>515</v>
      </c>
      <c r="E26" s="40"/>
      <c r="F26" s="14"/>
      <c r="G26" s="14"/>
    </row>
    <row r="27" spans="2:8" s="15" customFormat="1">
      <c r="B27" s="5" t="s">
        <v>26</v>
      </c>
      <c r="C27" s="29">
        <v>125</v>
      </c>
      <c r="D27" s="39">
        <v>499</v>
      </c>
      <c r="E27" s="40"/>
      <c r="F27" s="14"/>
      <c r="G27" s="14"/>
    </row>
    <row r="28" spans="2:8" s="15" customFormat="1">
      <c r="B28" s="35" t="s">
        <v>27</v>
      </c>
      <c r="C28" s="36">
        <v>194</v>
      </c>
      <c r="D28" s="47">
        <v>1229</v>
      </c>
      <c r="E28" s="48"/>
      <c r="F28" s="14"/>
      <c r="G28" s="14"/>
    </row>
    <row r="29" spans="2:8" s="15" customFormat="1">
      <c r="B29" s="30" t="s">
        <v>28</v>
      </c>
      <c r="C29" s="37">
        <f>SUM(C13:C28)</f>
        <v>2834</v>
      </c>
      <c r="D29" s="49">
        <f>SUM(D13:E28)</f>
        <v>11640</v>
      </c>
      <c r="E29" s="50"/>
      <c r="F29" s="14"/>
      <c r="G29" s="14"/>
    </row>
    <row r="30" spans="2:8" s="15" customFormat="1">
      <c r="B30" s="32" t="s">
        <v>29</v>
      </c>
      <c r="C30" s="31"/>
      <c r="D30" s="41">
        <v>7</v>
      </c>
      <c r="E30" s="41"/>
      <c r="F30" s="14"/>
      <c r="G30" s="14"/>
    </row>
    <row r="31" spans="2:8" s="15" customFormat="1" ht="14.1" customHeight="1">
      <c r="B31" s="33" t="s">
        <v>30</v>
      </c>
      <c r="C31" s="34">
        <f>+C29+D29+D30</f>
        <v>14481</v>
      </c>
      <c r="D31" s="41"/>
      <c r="E31" s="41"/>
      <c r="F31" s="14"/>
      <c r="G31" s="14"/>
    </row>
    <row r="32" spans="2:8" s="15" customFormat="1" ht="39" customHeight="1">
      <c r="B32" s="38" t="s">
        <v>31</v>
      </c>
      <c r="C32" s="38"/>
      <c r="D32" s="38"/>
      <c r="E32" s="38"/>
      <c r="F32" s="38"/>
      <c r="G32" s="38"/>
      <c r="H32" s="38"/>
    </row>
    <row r="33" spans="2:7" s="15" customFormat="1" ht="23.45" customHeight="1">
      <c r="B33" s="23" t="s">
        <v>32</v>
      </c>
      <c r="C33" s="23"/>
      <c r="D33" s="2"/>
      <c r="E33" s="2"/>
      <c r="F33" s="14"/>
      <c r="G33" s="14"/>
    </row>
    <row r="34" spans="2:7" s="15" customFormat="1">
      <c r="B34" s="24" t="s">
        <v>33</v>
      </c>
      <c r="C34" s="24"/>
      <c r="D34" s="21"/>
      <c r="E34" s="21"/>
      <c r="F34" s="14"/>
      <c r="G34" s="14"/>
    </row>
    <row r="35" spans="2:7" s="15" customFormat="1" ht="15">
      <c r="B35" s="25" t="s">
        <v>34</v>
      </c>
      <c r="C35" s="25"/>
      <c r="D35" s="2"/>
      <c r="E35" s="2"/>
      <c r="F35" s="14"/>
      <c r="G35" s="14"/>
    </row>
    <row r="36" spans="2:7" ht="15">
      <c r="B36" s="6"/>
      <c r="C36" s="6"/>
      <c r="D36" s="7"/>
      <c r="E36" s="7"/>
      <c r="F36" s="7"/>
    </row>
    <row r="37" spans="2:7" ht="15">
      <c r="C37" s="42" t="s">
        <v>35</v>
      </c>
      <c r="D37" s="42"/>
      <c r="E37" s="42"/>
      <c r="F37" s="42"/>
      <c r="G37" s="43"/>
    </row>
    <row r="38" spans="2:7" ht="53.1" customHeight="1">
      <c r="C38" s="9" t="s">
        <v>36</v>
      </c>
      <c r="D38" s="9" t="s">
        <v>37</v>
      </c>
      <c r="E38" s="9" t="s">
        <v>38</v>
      </c>
      <c r="F38" s="9" t="s">
        <v>39</v>
      </c>
      <c r="G38" s="9" t="s">
        <v>40</v>
      </c>
    </row>
    <row r="39" spans="2:7">
      <c r="B39" s="3" t="s">
        <v>12</v>
      </c>
      <c r="C39" s="17">
        <v>12</v>
      </c>
      <c r="D39" s="17">
        <v>21</v>
      </c>
      <c r="E39" s="17">
        <v>175</v>
      </c>
      <c r="F39" s="17">
        <v>292</v>
      </c>
      <c r="G39" s="17">
        <v>762</v>
      </c>
    </row>
    <row r="40" spans="2:7">
      <c r="B40" s="3" t="s">
        <v>13</v>
      </c>
      <c r="C40" s="17">
        <v>28</v>
      </c>
      <c r="D40" s="17">
        <v>136</v>
      </c>
      <c r="E40" s="17">
        <v>376</v>
      </c>
      <c r="F40" s="17">
        <v>1769</v>
      </c>
      <c r="G40" s="17">
        <v>2836</v>
      </c>
    </row>
    <row r="41" spans="2:7" ht="14.45" customHeight="1">
      <c r="B41" s="3" t="s">
        <v>14</v>
      </c>
      <c r="C41" s="17">
        <v>20</v>
      </c>
      <c r="D41" s="17">
        <v>159</v>
      </c>
      <c r="E41" s="17">
        <v>333</v>
      </c>
      <c r="F41" s="17">
        <v>2113</v>
      </c>
      <c r="G41" s="17">
        <v>1458</v>
      </c>
    </row>
    <row r="42" spans="2:7">
      <c r="B42" s="3" t="s">
        <v>15</v>
      </c>
      <c r="C42" s="17">
        <v>13</v>
      </c>
      <c r="D42" s="17">
        <v>63</v>
      </c>
      <c r="E42" s="17">
        <v>127</v>
      </c>
      <c r="F42" s="17">
        <v>904</v>
      </c>
      <c r="G42" s="17">
        <v>1102</v>
      </c>
    </row>
    <row r="43" spans="2:7">
      <c r="B43" s="3" t="s">
        <v>16</v>
      </c>
      <c r="C43" s="17">
        <v>31</v>
      </c>
      <c r="D43" s="17">
        <v>117</v>
      </c>
      <c r="E43" s="17">
        <v>444</v>
      </c>
      <c r="F43" s="17">
        <v>1596</v>
      </c>
      <c r="G43" s="17">
        <v>3000</v>
      </c>
    </row>
    <row r="44" spans="2:7">
      <c r="B44" s="3" t="s">
        <v>17</v>
      </c>
      <c r="C44" s="17">
        <v>18</v>
      </c>
      <c r="D44" s="17">
        <v>104</v>
      </c>
      <c r="E44" s="17">
        <v>165</v>
      </c>
      <c r="F44" s="17">
        <v>1340</v>
      </c>
      <c r="G44" s="17">
        <v>1020</v>
      </c>
    </row>
    <row r="45" spans="2:7">
      <c r="B45" s="3" t="s">
        <v>18</v>
      </c>
      <c r="C45" s="17">
        <v>10</v>
      </c>
      <c r="D45" s="17">
        <v>84</v>
      </c>
      <c r="E45" s="17">
        <v>247</v>
      </c>
      <c r="F45" s="17">
        <v>1142</v>
      </c>
      <c r="G45" s="17">
        <v>2510</v>
      </c>
    </row>
    <row r="46" spans="2:7">
      <c r="B46" s="3" t="s">
        <v>19</v>
      </c>
      <c r="C46" s="17">
        <v>19</v>
      </c>
      <c r="D46" s="17">
        <v>3</v>
      </c>
      <c r="E46" s="17">
        <v>196</v>
      </c>
      <c r="F46" s="17">
        <v>20</v>
      </c>
      <c r="G46" s="17">
        <v>1224</v>
      </c>
    </row>
    <row r="47" spans="2:7">
      <c r="B47" s="3" t="s">
        <v>20</v>
      </c>
      <c r="C47" s="17">
        <v>11</v>
      </c>
      <c r="D47" s="17">
        <v>40</v>
      </c>
      <c r="E47" s="17">
        <v>143</v>
      </c>
      <c r="F47" s="17">
        <v>548</v>
      </c>
      <c r="G47" s="17">
        <v>586</v>
      </c>
    </row>
    <row r="48" spans="2:7">
      <c r="B48" s="3" t="s">
        <v>21</v>
      </c>
      <c r="C48" s="17">
        <v>16</v>
      </c>
      <c r="D48" s="17">
        <v>38</v>
      </c>
      <c r="E48" s="17">
        <v>156</v>
      </c>
      <c r="F48" s="17">
        <v>503</v>
      </c>
      <c r="G48" s="17">
        <v>622</v>
      </c>
    </row>
    <row r="49" spans="2:8">
      <c r="B49" s="3" t="s">
        <v>22</v>
      </c>
      <c r="C49" s="17">
        <v>20</v>
      </c>
      <c r="D49" s="17">
        <v>172</v>
      </c>
      <c r="E49" s="17">
        <v>308</v>
      </c>
      <c r="F49" s="17">
        <v>2353</v>
      </c>
      <c r="G49" s="17">
        <v>1843</v>
      </c>
    </row>
    <row r="50" spans="2:8">
      <c r="B50" s="3" t="s">
        <v>23</v>
      </c>
      <c r="C50" s="17">
        <v>10</v>
      </c>
      <c r="D50" s="17">
        <v>91</v>
      </c>
      <c r="E50" s="17">
        <v>79</v>
      </c>
      <c r="F50" s="17">
        <v>1251</v>
      </c>
      <c r="G50" s="17">
        <v>534</v>
      </c>
    </row>
    <row r="51" spans="2:8">
      <c r="B51" s="5" t="s">
        <v>24</v>
      </c>
      <c r="C51" s="17">
        <v>17</v>
      </c>
      <c r="D51" s="17">
        <v>151</v>
      </c>
      <c r="E51" s="17">
        <v>109</v>
      </c>
      <c r="F51" s="17">
        <v>2049</v>
      </c>
      <c r="G51" s="17">
        <v>930</v>
      </c>
    </row>
    <row r="52" spans="2:8">
      <c r="B52" s="5" t="s">
        <v>25</v>
      </c>
      <c r="C52" s="17">
        <v>27</v>
      </c>
      <c r="D52" s="17">
        <v>100</v>
      </c>
      <c r="E52" s="17">
        <v>98</v>
      </c>
      <c r="F52" s="17">
        <v>1269</v>
      </c>
      <c r="G52" s="17">
        <v>683</v>
      </c>
    </row>
    <row r="53" spans="2:8">
      <c r="B53" s="5" t="s">
        <v>26</v>
      </c>
      <c r="C53" s="17">
        <v>18</v>
      </c>
      <c r="D53" s="17">
        <v>38</v>
      </c>
      <c r="E53" s="17">
        <v>158</v>
      </c>
      <c r="F53" s="17">
        <v>510</v>
      </c>
      <c r="G53" s="17">
        <v>1018</v>
      </c>
    </row>
    <row r="54" spans="2:8">
      <c r="B54" s="5" t="s">
        <v>27</v>
      </c>
      <c r="C54" s="17">
        <v>25</v>
      </c>
      <c r="D54" s="17">
        <v>157</v>
      </c>
      <c r="E54" s="17">
        <v>304</v>
      </c>
      <c r="F54" s="17">
        <v>2022</v>
      </c>
      <c r="G54" s="17">
        <v>1740</v>
      </c>
    </row>
    <row r="55" spans="2:8" s="16" customFormat="1" ht="15">
      <c r="B55" s="8" t="s">
        <v>30</v>
      </c>
      <c r="C55" s="18">
        <f t="shared" ref="C55:G55" si="0">SUM(C39:C54)</f>
        <v>295</v>
      </c>
      <c r="D55" s="18">
        <f t="shared" si="0"/>
        <v>1474</v>
      </c>
      <c r="E55" s="18">
        <f t="shared" si="0"/>
        <v>3418</v>
      </c>
      <c r="F55" s="18">
        <f t="shared" si="0"/>
        <v>19681</v>
      </c>
      <c r="G55" s="22">
        <f t="shared" si="0"/>
        <v>21868</v>
      </c>
    </row>
    <row r="56" spans="2:8" ht="36" customHeight="1">
      <c r="B56" s="38" t="s">
        <v>41</v>
      </c>
      <c r="C56" s="38"/>
      <c r="D56" s="38"/>
      <c r="E56" s="38"/>
      <c r="F56" s="38"/>
      <c r="G56" s="38"/>
      <c r="H56" s="38"/>
    </row>
    <row r="57" spans="2:8"/>
    <row r="58" spans="2:8"/>
    <row r="59" spans="2:8"/>
    <row r="60" spans="2:8"/>
  </sheetData>
  <mergeCells count="27">
    <mergeCell ref="C37:G37"/>
    <mergeCell ref="B56:H56"/>
    <mergeCell ref="B1:E1"/>
    <mergeCell ref="B5:E5"/>
    <mergeCell ref="D28:E28"/>
    <mergeCell ref="D29:E29"/>
    <mergeCell ref="D17:E17"/>
    <mergeCell ref="D18:E18"/>
    <mergeCell ref="D19:E19"/>
    <mergeCell ref="D20:E20"/>
    <mergeCell ref="D27:E27"/>
    <mergeCell ref="D21:E21"/>
    <mergeCell ref="B11:E11"/>
    <mergeCell ref="D12:E12"/>
    <mergeCell ref="D13:E13"/>
    <mergeCell ref="D14:E14"/>
    <mergeCell ref="B32:H32"/>
    <mergeCell ref="D15:E15"/>
    <mergeCell ref="B3:H3"/>
    <mergeCell ref="D26:E26"/>
    <mergeCell ref="D30:E30"/>
    <mergeCell ref="D16:E16"/>
    <mergeCell ref="D24:E24"/>
    <mergeCell ref="D23:E23"/>
    <mergeCell ref="D22:E22"/>
    <mergeCell ref="D25:E25"/>
    <mergeCell ref="D31:E31"/>
  </mergeCells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5E42F6543D24D9469BAFD522A7300" ma:contentTypeVersion="3" ma:contentTypeDescription="Create a new document." ma:contentTypeScope="" ma:versionID="16468fd3f0b1636ddef20f94f72707dc">
  <xsd:schema xmlns:xsd="http://www.w3.org/2001/XMLSchema" xmlns:xs="http://www.w3.org/2001/XMLSchema" xmlns:p="http://schemas.microsoft.com/office/2006/metadata/properties" xmlns:ns2="e5997a0b-e6f3-4361-805b-08ca25b6b12a" targetNamespace="http://schemas.microsoft.com/office/2006/metadata/properties" ma:root="true" ma:fieldsID="5106027a88f363e10b6db2b96a82d02b" ns2:_="">
    <xsd:import namespace="e5997a0b-e6f3-4361-805b-08ca25b6b1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97a0b-e6f3-4361-805b-08ca25b6b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87E96-C462-46FB-93CC-D8704D03E40D}"/>
</file>

<file path=customXml/itemProps2.xml><?xml version="1.0" encoding="utf-8"?>
<ds:datastoreItem xmlns:ds="http://schemas.openxmlformats.org/officeDocument/2006/customXml" ds:itemID="{3E2FD130-C72A-4F5E-8D9D-B32DF8754841}"/>
</file>

<file path=customXml/itemProps3.xml><?xml version="1.0" encoding="utf-8"?>
<ds:datastoreItem xmlns:ds="http://schemas.openxmlformats.org/officeDocument/2006/customXml" ds:itemID="{B33BF9D3-DEAB-4E42-A7BA-0AE3B820DE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Lucio Farinosi</dc:creator>
  <cp:keywords/>
  <dc:description/>
  <cp:lastModifiedBy/>
  <cp:revision/>
  <dcterms:created xsi:type="dcterms:W3CDTF">2021-08-18T11:44:42Z</dcterms:created>
  <dcterms:modified xsi:type="dcterms:W3CDTF">2026-04-17T17:18:50Z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0x0101008B35E42F6543D24D9469BAFD522A7300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  <property fmtid="{D5CDD505-2E9C-101B-9397-08002B2CF9AE}" pid="5" name="MSIP_Label_8bd706e6-d39b-491f-8397-f44635000177_Enabled">
    <vt:lpwstr>true</vt:lpwstr>
  </property>
  <property fmtid="{D5CDD505-2E9C-101B-9397-08002B2CF9AE}" pid="6" name="MSIP_Label_8bd706e6-d39b-491f-8397-f44635000177_SetDate">
    <vt:lpwstr>2024-09-17T07:09:44Z</vt:lpwstr>
  </property>
  <property fmtid="{D5CDD505-2E9C-101B-9397-08002B2CF9AE}" pid="7" name="MSIP_Label_8bd706e6-d39b-491f-8397-f44635000177_Method">
    <vt:lpwstr>Standard</vt:lpwstr>
  </property>
  <property fmtid="{D5CDD505-2E9C-101B-9397-08002B2CF9AE}" pid="8" name="MSIP_Label_8bd706e6-d39b-491f-8397-f44635000177_Name">
    <vt:lpwstr>Public</vt:lpwstr>
  </property>
  <property fmtid="{D5CDD505-2E9C-101B-9397-08002B2CF9AE}" pid="9" name="MSIP_Label_8bd706e6-d39b-491f-8397-f44635000177_SiteId">
    <vt:lpwstr>b1e24b49-e1ce-4259-b850-a50115ad6472</vt:lpwstr>
  </property>
  <property fmtid="{D5CDD505-2E9C-101B-9397-08002B2CF9AE}" pid="10" name="MSIP_Label_8bd706e6-d39b-491f-8397-f44635000177_ActionId">
    <vt:lpwstr>1ec8e42c-9e17-4d8e-acba-62decd056cc3</vt:lpwstr>
  </property>
  <property fmtid="{D5CDD505-2E9C-101B-9397-08002B2CF9AE}" pid="11" name="MSIP_Label_8bd706e6-d39b-491f-8397-f44635000177_ContentBits">
    <vt:lpwstr>0</vt:lpwstr>
  </property>
  <property fmtid="{D5CDD505-2E9C-101B-9397-08002B2CF9AE}" pid="12" name="_NewReviewCycle">
    <vt:lpwstr/>
  </property>
</Properties>
</file>